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8390" windowHeight="11505"/>
  </bookViews>
  <sheets>
    <sheet name="Прогноз КБ шир" sheetId="1" r:id="rId1"/>
  </sheets>
  <calcPr calcId="145621"/>
</workbook>
</file>

<file path=xl/calcChain.xml><?xml version="1.0" encoding="utf-8"?>
<calcChain xmlns="http://schemas.openxmlformats.org/spreadsheetml/2006/main">
  <c r="F12" i="1" l="1"/>
  <c r="G12" i="1" s="1"/>
  <c r="F6" i="1"/>
  <c r="F11" i="1"/>
  <c r="F10" i="1" s="1"/>
  <c r="G6" i="1"/>
  <c r="H6" i="1"/>
  <c r="I6" i="1"/>
  <c r="J6" i="1"/>
  <c r="K6" i="1"/>
  <c r="L6" i="1"/>
  <c r="M6" i="1"/>
  <c r="N6" i="1"/>
  <c r="D6" i="1"/>
  <c r="D10" i="1" s="1"/>
  <c r="E6" i="1"/>
  <c r="E10" i="1" s="1"/>
  <c r="C6" i="1"/>
  <c r="H12" i="1" l="1"/>
  <c r="G11" i="1"/>
  <c r="G10" i="1" l="1"/>
  <c r="H11" i="1"/>
  <c r="I12" i="1"/>
  <c r="J12" i="1" l="1"/>
  <c r="H10" i="1"/>
  <c r="I11" i="1"/>
  <c r="I10" i="1" l="1"/>
  <c r="J11" i="1"/>
  <c r="K12" i="1"/>
  <c r="L12" i="1" l="1"/>
  <c r="M12" i="1" s="1"/>
  <c r="N12" i="1" s="1"/>
  <c r="J10" i="1"/>
  <c r="K11" i="1"/>
  <c r="K10" i="1" l="1"/>
  <c r="L11" i="1"/>
  <c r="L10" i="1" l="1"/>
  <c r="M11" i="1"/>
  <c r="M10" i="1" l="1"/>
  <c r="N11" i="1"/>
  <c r="N10" i="1" l="1"/>
</calcChain>
</file>

<file path=xl/sharedStrings.xml><?xml version="1.0" encoding="utf-8"?>
<sst xmlns="http://schemas.openxmlformats.org/spreadsheetml/2006/main" count="30" uniqueCount="30">
  <si>
    <t>4.</t>
  </si>
  <si>
    <t>Дефицит (-) / профицит (+)</t>
  </si>
  <si>
    <t>3.</t>
  </si>
  <si>
    <t>Общий объем расходов</t>
  </si>
  <si>
    <t>2.</t>
  </si>
  <si>
    <t>1.2.</t>
  </si>
  <si>
    <t>налоговые и неналоговые доходы</t>
  </si>
  <si>
    <t xml:space="preserve"> 1.1.</t>
  </si>
  <si>
    <t>в том числе:</t>
  </si>
  <si>
    <t>Общий объем доходов</t>
  </si>
  <si>
    <t>1.</t>
  </si>
  <si>
    <t>2028 год</t>
  </si>
  <si>
    <t>2027 год</t>
  </si>
  <si>
    <t>2026 год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</si>
  <si>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</si>
  <si>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</si>
  <si>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</si>
  <si>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</si>
  <si>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</si>
  <si>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</si>
  <si>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</si>
  <si>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</si>
  <si>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</si>
  <si>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Показатель</t>
  </si>
  <si>
    <t xml:space="preserve">Прогноз 
основных характеристик краевого бюджета </t>
  </si>
  <si>
    <t>безвозмездные поступления</t>
  </si>
  <si>
    <t>Приложение № 2 
к бюджетному прогнозу 
Алтайского края 
на период до 2028 года</t>
  </si>
  <si>
    <t>млн. рублей</t>
  </si>
  <si>
    <t>№ п/п</t>
  </si>
  <si>
    <t>Государственный долг Алтайского края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</si>
</sst>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164" fontId="4" fillId="0" borderId="0" xfId="1" applyNumberFormat="1" applyFont="1" applyBorder="1"/>
    <xf numFmtId="0" fontId="4" fillId="0" borderId="0" xfId="1" applyNumberFormat="1" applyFont="1" applyBorder="1"/>
    <xf numFmtId="164" fontId="1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5" fillId="2" borderId="1" xfId="0" applyNumberFormat="1" applyFont="1" applyFill="1" applyBorder="1"/>
    <xf numFmtId="1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2" xfId="0" applyFont="1" applyBorder="1" applyAlignment="1">
      <alignment horizontal="right"/>
    </xf>
    <xf numFmtId="0" fontId="5" fillId="0" borderId="0" xfId="0" applyFont="1" applyFill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48"/>
  <sheetViews>
    <sheetView tabSelected="1" zoomScale="70" zoomScaleNormal="70" workbookViewId="0">
      <selection activeCell="G12" sqref="G12"/>
    </sheetView>
  </sheetViews>
  <sheetFormatPr defaultRowHeight="15" x14ac:dyDescent="0.25"/>
  <cols>
    <col min="1" max="1" width="5" customWidth="1"/>
    <col min="2" max="2" width="21.7109375" customWidth="1"/>
    <col min="3" max="14" width="11.140625" customWidth="1"/>
  </cols>
  <sheetData>
    <row r="1" spans="1:15" ht="78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10"/>
      <c r="L1" s="21" t="s">
        <v>26</v>
      </c>
      <c r="M1" s="21"/>
      <c r="N1" s="21"/>
    </row>
    <row r="2" spans="1:15" ht="38.25" customHeight="1" x14ac:dyDescent="0.3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5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18.75" x14ac:dyDescent="0.3">
      <c r="A4" s="20" t="s">
        <v>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57.75" customHeight="1" x14ac:dyDescent="0.25">
      <c r="A5" s="11" t="s">
        <v>28</v>
      </c>
      <c r="B5" s="12" t="s">
        <v>23</v>
      </c>
      <c r="C5" s="13" t="s">
        <v>22</v>
      </c>
      <c r="D5" s="13" t="s">
        <v>21</v>
      </c>
      <c r="E5" s="13" t="s">
        <v>20</v>
      </c>
      <c r="F5" s="13" t="s">
        <v>19</v>
      </c>
      <c r="G5" s="13" t="s">
        <v>18</v>
      </c>
      <c r="H5" s="13" t="s">
        <v>17</v>
      </c>
      <c r="I5" s="13" t="s">
        <v>16</v>
      </c>
      <c r="J5" s="13" t="s">
        <v>15</v>
      </c>
      <c r="K5" s="13" t="s">
        <v>14</v>
      </c>
      <c r="L5" s="13" t="s">
        <v>13</v>
      </c>
      <c r="M5" s="13" t="s">
        <v>12</v>
      </c>
      <c r="N5" s="13" t="s">
        <v>11</v>
      </c>
    </row>
    <row r="6" spans="1:15" ht="37.5" x14ac:dyDescent="0.3">
      <c r="A6" s="12" t="s">
        <v>10</v>
      </c>
      <c r="B6" s="14" t="s">
        <v>9</v>
      </c>
      <c r="C6" s="15">
        <f t="shared" ref="C6:N6" si="0">C8+C9</f>
        <v>72654.7</v>
      </c>
      <c r="D6" s="15">
        <f t="shared" si="0"/>
        <v>73464.399999999994</v>
      </c>
      <c r="E6" s="15">
        <f t="shared" si="0"/>
        <v>74433.7</v>
      </c>
      <c r="F6" s="15">
        <f t="shared" si="0"/>
        <v>75342.7</v>
      </c>
      <c r="G6" s="15">
        <f t="shared" si="0"/>
        <v>75661.2</v>
      </c>
      <c r="H6" s="15">
        <f t="shared" si="0"/>
        <v>75981.899999999994</v>
      </c>
      <c r="I6" s="15">
        <f t="shared" si="0"/>
        <v>76304.800000000003</v>
      </c>
      <c r="J6" s="15">
        <f t="shared" si="0"/>
        <v>76646.100000000006</v>
      </c>
      <c r="K6" s="15">
        <f t="shared" si="0"/>
        <v>77022.399999999994</v>
      </c>
      <c r="L6" s="15">
        <f t="shared" si="0"/>
        <v>77286.399999999994</v>
      </c>
      <c r="M6" s="15">
        <f t="shared" si="0"/>
        <v>77551.8</v>
      </c>
      <c r="N6" s="15">
        <f t="shared" si="0"/>
        <v>77818.600000000006</v>
      </c>
    </row>
    <row r="7" spans="1:15" ht="18.75" x14ac:dyDescent="0.3">
      <c r="A7" s="12"/>
      <c r="B7" s="14" t="s">
        <v>8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5" ht="56.25" x14ac:dyDescent="0.3">
      <c r="A8" s="16" t="s">
        <v>7</v>
      </c>
      <c r="B8" s="17" t="s">
        <v>6</v>
      </c>
      <c r="C8" s="15">
        <v>47258.400000000001</v>
      </c>
      <c r="D8" s="15">
        <v>48639.1</v>
      </c>
      <c r="E8" s="15">
        <v>49687</v>
      </c>
      <c r="F8" s="15">
        <v>50596</v>
      </c>
      <c r="G8" s="15">
        <v>50914.5</v>
      </c>
      <c r="H8" s="15">
        <v>51235.199999999997</v>
      </c>
      <c r="I8" s="15">
        <v>51558.1</v>
      </c>
      <c r="J8" s="15">
        <v>51899.4</v>
      </c>
      <c r="K8" s="15">
        <v>52275.7</v>
      </c>
      <c r="L8" s="15">
        <v>52539.7</v>
      </c>
      <c r="M8" s="15">
        <v>52805.1</v>
      </c>
      <c r="N8" s="15">
        <v>53071.9</v>
      </c>
    </row>
    <row r="9" spans="1:15" ht="37.5" x14ac:dyDescent="0.3">
      <c r="A9" s="16" t="s">
        <v>5</v>
      </c>
      <c r="B9" s="17" t="s">
        <v>25</v>
      </c>
      <c r="C9" s="15">
        <v>25396.3</v>
      </c>
      <c r="D9" s="15">
        <v>24825.3</v>
      </c>
      <c r="E9" s="15">
        <v>24746.7</v>
      </c>
      <c r="F9" s="15">
        <v>24746.7</v>
      </c>
      <c r="G9" s="15">
        <v>24746.7</v>
      </c>
      <c r="H9" s="15">
        <v>24746.7</v>
      </c>
      <c r="I9" s="15">
        <v>24746.7</v>
      </c>
      <c r="J9" s="15">
        <v>24746.7</v>
      </c>
      <c r="K9" s="15">
        <v>24746.7</v>
      </c>
      <c r="L9" s="15">
        <v>24746.7</v>
      </c>
      <c r="M9" s="15">
        <v>24746.7</v>
      </c>
      <c r="N9" s="15">
        <v>24746.7</v>
      </c>
    </row>
    <row r="10" spans="1:15" ht="37.5" x14ac:dyDescent="0.3">
      <c r="A10" s="12" t="s">
        <v>4</v>
      </c>
      <c r="B10" s="14" t="s">
        <v>3</v>
      </c>
      <c r="C10" s="15">
        <v>77380.5</v>
      </c>
      <c r="D10" s="15">
        <f t="shared" ref="D10:N10" si="1">D6+(-D11)</f>
        <v>77438.2</v>
      </c>
      <c r="E10" s="15">
        <f t="shared" si="1"/>
        <v>78444.099999999991</v>
      </c>
      <c r="F10" s="15">
        <f t="shared" si="1"/>
        <v>79333.047999999995</v>
      </c>
      <c r="G10" s="15">
        <f t="shared" si="1"/>
        <v>79631.596259999991</v>
      </c>
      <c r="H10" s="15">
        <f t="shared" si="1"/>
        <v>79932.444278700001</v>
      </c>
      <c r="I10" s="15">
        <f t="shared" si="1"/>
        <v>80235.591557306499</v>
      </c>
      <c r="J10" s="15">
        <f t="shared" si="1"/>
        <v>80557.237599519969</v>
      </c>
      <c r="K10" s="15">
        <f t="shared" si="1"/>
        <v>80913.981911522365</v>
      </c>
      <c r="L10" s="15">
        <f t="shared" si="1"/>
        <v>81158.524001964746</v>
      </c>
      <c r="M10" s="15">
        <f t="shared" si="1"/>
        <v>81404.56338195494</v>
      </c>
      <c r="N10" s="15">
        <f t="shared" si="1"/>
        <v>81652.099565045166</v>
      </c>
      <c r="O10" s="3"/>
    </row>
    <row r="11" spans="1:15" ht="39.75" customHeight="1" x14ac:dyDescent="0.3">
      <c r="A11" s="12" t="s">
        <v>2</v>
      </c>
      <c r="B11" s="14" t="s">
        <v>1</v>
      </c>
      <c r="C11" s="15">
        <v>-4725.8</v>
      </c>
      <c r="D11" s="15">
        <v>-3973.8</v>
      </c>
      <c r="E11" s="15">
        <v>-4010.4</v>
      </c>
      <c r="F11" s="15">
        <f>E11*99.5/100</f>
        <v>-3990.348</v>
      </c>
      <c r="G11" s="15">
        <f t="shared" ref="G11:N11" si="2">F11*99.5/100</f>
        <v>-3970.39626</v>
      </c>
      <c r="H11" s="15">
        <f t="shared" si="2"/>
        <v>-3950.5442787000002</v>
      </c>
      <c r="I11" s="15">
        <f t="shared" si="2"/>
        <v>-3930.7915573065002</v>
      </c>
      <c r="J11" s="15">
        <f t="shared" si="2"/>
        <v>-3911.1375995199678</v>
      </c>
      <c r="K11" s="15">
        <f t="shared" si="2"/>
        <v>-3891.5819115223676</v>
      </c>
      <c r="L11" s="15">
        <f t="shared" si="2"/>
        <v>-3872.1240019647557</v>
      </c>
      <c r="M11" s="15">
        <f t="shared" si="2"/>
        <v>-3852.7633819549319</v>
      </c>
      <c r="N11" s="15">
        <f t="shared" si="2"/>
        <v>-3833.4995650451574</v>
      </c>
    </row>
    <row r="12" spans="1:15" ht="57" customHeight="1" x14ac:dyDescent="0.3">
      <c r="A12" s="12" t="s">
        <v>0</v>
      </c>
      <c r="B12" s="18" t="s">
        <v>29</v>
      </c>
      <c r="C12" s="15">
        <v>7089.2</v>
      </c>
      <c r="D12" s="15">
        <v>10262.1</v>
      </c>
      <c r="E12" s="15">
        <v>11928.9</v>
      </c>
      <c r="F12" s="15">
        <f t="shared" ref="F12:L12" si="3">E12*95%</f>
        <v>11332.455</v>
      </c>
      <c r="G12" s="15">
        <f t="shared" si="3"/>
        <v>10765.832249999999</v>
      </c>
      <c r="H12" s="15">
        <f t="shared" si="3"/>
        <v>10227.540637499998</v>
      </c>
      <c r="I12" s="15">
        <f t="shared" si="3"/>
        <v>9716.1636056249972</v>
      </c>
      <c r="J12" s="15">
        <f t="shared" si="3"/>
        <v>9230.3554253437469</v>
      </c>
      <c r="K12" s="15">
        <f t="shared" si="3"/>
        <v>8768.8376540765585</v>
      </c>
      <c r="L12" s="15">
        <f t="shared" si="3"/>
        <v>8330.3957713727305</v>
      </c>
      <c r="M12" s="15">
        <f>L12*94%</f>
        <v>7830.572025090366</v>
      </c>
      <c r="N12" s="15">
        <f>M12*94%</f>
        <v>7360.737703584944</v>
      </c>
    </row>
    <row r="13" spans="1:15" ht="76.5" customHeight="1" x14ac:dyDescent="0.25">
      <c r="A13" s="4"/>
      <c r="B13" s="5"/>
      <c r="C13" s="6"/>
      <c r="D13" s="6"/>
      <c r="E13" s="6"/>
      <c r="F13" s="6"/>
      <c r="G13" s="7"/>
      <c r="H13" s="7"/>
      <c r="I13" s="7"/>
      <c r="J13" s="7"/>
      <c r="K13" s="7"/>
      <c r="L13" s="7"/>
      <c r="M13" s="7"/>
      <c r="N13" s="7"/>
    </row>
    <row r="14" spans="1:15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x14ac:dyDescent="0.25">
      <c r="A16" s="1"/>
      <c r="B16" s="1"/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</sheetData>
  <mergeCells count="3">
    <mergeCell ref="A2:N2"/>
    <mergeCell ref="A4:N4"/>
    <mergeCell ref="L1:N1"/>
  </mergeCells>
  <phoneticPr fontId="0" type="noConversion"/>
  <pageMargins left="0.98425196850393704" right="0.39370078740157483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КБ шир</vt:lpstr>
    </vt:vector>
  </TitlesOfParts>
  <Company>KRO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Бусыгина</dc:creator>
  <cp:lastModifiedBy>Бусыгина</cp:lastModifiedBy>
  <cp:lastPrinted>2016-11-02T11:28:01Z</cp:lastPrinted>
  <dcterms:created xsi:type="dcterms:W3CDTF">2016-05-11T04:53:05Z</dcterms:created>
  <dcterms:modified xsi:type="dcterms:W3CDTF">2016-11-07T07:24:25Z</dcterms:modified>
</cp:coreProperties>
</file>